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Koniec\Rozdział 14\"/>
    </mc:Choice>
  </mc:AlternateContent>
  <xr:revisionPtr revIDLastSave="0" documentId="13_ncr:1_{96B68357-281F-4164-AAA3-439B69EAF3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XML" sheetId="1" r:id="rId1"/>
  </sheets>
  <definedNames>
    <definedName name="ExternalData_1" localSheetId="0" hidden="1">XML!$A$7:$N$20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 a="1"/>
  <c r="A2" i="1" s="1"/>
  <c r="C2" i="1" s="1"/>
  <c r="A3" i="1" a="1"/>
  <c r="A3" i="1" s="1"/>
  <c r="C3" i="1" s="1"/>
  <c r="A4" i="1" a="1"/>
  <c r="A4" i="1" s="1"/>
  <c r="C4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9C12FC5-1244-458F-83FE-CDE372B642A9}" keepAlive="1" name="Zapytanie — Faktury" description="Połączenie z zapytaniem „Faktury” w skoroszycie." type="5" refreshedVersion="8" background="1" saveData="1">
    <dbPr connection="Provider=Microsoft.Mashup.OleDb.1;Data Source=$Workbook$;Location=Faktury;Extended Properties=&quot;&quot;" command="SELECT * FROM [Faktury]"/>
  </connection>
  <connection id="2" xr16:uid="{6906933D-F747-488D-8A18-5C6791E48BB1}" keepAlive="1" name="Zapytanie — FilePath" description="Połączenie z zapytaniem „FilePath” w skoroszycie." type="5" refreshedVersion="0" background="1">
    <dbPr connection="Provider=Microsoft.Mashup.OleDb.1;Data Source=$Workbook$;Location=FilePath;Extended Properties=&quot;&quot;" command="SELECT * FROM [FilePath]"/>
  </connection>
  <connection id="3" xr16:uid="{78CE4B4A-13A0-48D5-9CFE-8F84FCC903DF}" keepAlive="1" name="Zapytanie — Pojedynczy xml" description="Połączenie z zapytaniem „Pojedynczy xml” w skoroszycie." type="5" refreshedVersion="0" background="1">
    <dbPr connection="Provider=Microsoft.Mashup.OleDb.1;Data Source=$Workbook$;Location=&quot;Pojedynczy xml&quot;;Extended Properties=&quot;&quot;" command="SELECT * FROM [Pojedynczy xml]"/>
  </connection>
  <connection id="4" xr16:uid="{302A7F9A-5760-4CFC-BFF1-D29B8A6AAB64}" keepAlive="1" name="Zapytanie — PrzekształćXML" description="Połączenie z zapytaniem „PrzekształćXML” w skoroszycie." type="5" refreshedVersion="0" background="1">
    <dbPr connection="Provider=Microsoft.Mashup.OleDb.1;Data Source=$Workbook$;Location=PrzekształćXML;Extended Properties=&quot;&quot;" command="SELECT * FROM [PrzekształćXML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<sst xmlns="http://schemas.openxmlformats.org/spreadsheetml/2006/main" count="97" uniqueCount="46">
  <si>
    <t>Scieżka pliku</t>
  </si>
  <si>
    <t>Nazwa pliku</t>
  </si>
  <si>
    <t>Pełna ścieżka</t>
  </si>
  <si>
    <t>FakturyKielce.xml</t>
  </si>
  <si>
    <t>FakturyKraków.xml</t>
  </si>
  <si>
    <t>FakturyWarszawa.xml</t>
  </si>
  <si>
    <t>NumerFaktury</t>
  </si>
  <si>
    <t>Data</t>
  </si>
  <si>
    <t>Sprzedawca.Nazwa</t>
  </si>
  <si>
    <t>Sprzedawca.TaxID</t>
  </si>
  <si>
    <t>Sprzedawca.Miasto</t>
  </si>
  <si>
    <t>Kupujący.Nazwa</t>
  </si>
  <si>
    <t>Kupujący.TaxID</t>
  </si>
  <si>
    <t>Opis</t>
  </si>
  <si>
    <t>Ilość</t>
  </si>
  <si>
    <t>Cena</t>
  </si>
  <si>
    <t>VAT</t>
  </si>
  <si>
    <t>Przychód Netto</t>
  </si>
  <si>
    <t>Mnożenie</t>
  </si>
  <si>
    <t>C:\Power Query\Rozdział 14\XML\FakturyKielce.xml</t>
  </si>
  <si>
    <t>FV/2026/Kie/001</t>
  </si>
  <si>
    <t>Dostawca ABC Sp. z o.o.</t>
  </si>
  <si>
    <t>Kielce</t>
  </si>
  <si>
    <t>Felicja Figiel</t>
  </si>
  <si>
    <t>Laptop</t>
  </si>
  <si>
    <t>Mysz bezprzewodowa</t>
  </si>
  <si>
    <t>Klawiatura</t>
  </si>
  <si>
    <t>FV/2026/Kie/002</t>
  </si>
  <si>
    <t>Wesoły Przewoźnik</t>
  </si>
  <si>
    <t>Proste IT</t>
  </si>
  <si>
    <t>PC</t>
  </si>
  <si>
    <t>Klawiatura Gracza</t>
  </si>
  <si>
    <t>Mysz Gracza</t>
  </si>
  <si>
    <t>C:\Power Query\Rozdział 14\XML\FakturyKraków.xml</t>
  </si>
  <si>
    <t>FV/2026/Kra/001</t>
  </si>
  <si>
    <t>Kraków</t>
  </si>
  <si>
    <t>Jan Kowalski</t>
  </si>
  <si>
    <t>FV/2026/Kra/002</t>
  </si>
  <si>
    <t>FV/2026/Kra/003</t>
  </si>
  <si>
    <t>Wszystko dla Gracza</t>
  </si>
  <si>
    <t>Gustaw Gamer</t>
  </si>
  <si>
    <t>Komputer Gracza</t>
  </si>
  <si>
    <t>C:\Power Query\Rozdział 14\XML\FakturyWarszawa.xml</t>
  </si>
  <si>
    <t>FV/2026/War/001</t>
  </si>
  <si>
    <t>Warszawa</t>
  </si>
  <si>
    <t>Nasza Firma Sp. z 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</si>
</sst>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ny" xfId="0" builtinId="0"/>
  </cellStyles>
  <dxfs count="1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A6490FD-8923-475A-B8A1-ED14B2DCD407}" autoFormatId="16" applyNumberFormats="0" applyBorderFormats="0" applyFontFormats="0" applyPatternFormats="0" applyAlignmentFormats="0" applyWidthHeightFormats="0">
  <queryTableRefresh nextId="15">
    <queryTableFields count="14">
      <queryTableField id="1" name="Pełna ścieżka" tableColumnId="1"/>
      <queryTableField id="2" name="NumerFaktury" tableColumnId="2"/>
      <queryTableField id="3" name="Data" tableColumnId="3"/>
      <queryTableField id="4" name="Sprzedawca.Nazwa" tableColumnId="4"/>
      <queryTableField id="5" name="Sprzedawca.TaxID" tableColumnId="5"/>
      <queryTableField id="6" name="Sprzedawca.Miasto" tableColumnId="6"/>
      <queryTableField id="7" name="Kupujący.Nazwa" tableColumnId="7"/>
      <queryTableField id="8" name="Kupujący.TaxID" tableColumnId="8"/>
      <queryTableField id="9" name="Opis" tableColumnId="9"/>
      <queryTableField id="10" name="Ilość" tableColumnId="10"/>
      <queryTableField id="11" name="Cena" tableColumnId="11"/>
      <queryTableField id="12" name="VAT" tableColumnId="12"/>
      <queryTableField id="13" name="Przychód Netto" tableColumnId="13"/>
      <queryTableField id="14" name="Mnożenie" tableColumnId="1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49B783-0B1D-41E7-A5C8-2ACAE84C5C19}" name="Ścieżki" displayName="Ścieżki" ref="A1:C4" totalsRowShown="0">
  <autoFilter ref="A1:C4" xr:uid="{5749B783-0B1D-41E7-A5C8-2ACAE84C5C19}"/>
  <tableColumns count="3">
    <tableColumn id="1" xr3:uid="{581E6F2F-14AC-4577-A534-B6370D091DE6}" name="Scieżka pliku" dataDxfId="15">
      <calculatedColumnFormula array="1">LEFT(CELL("nazwa_pliku"),FIND("[",CELL("nazwa_pliku"))-1)</calculatedColumnFormula>
    </tableColumn>
    <tableColumn id="2" xr3:uid="{28ECEB13-0A3A-4A8A-873A-5E4D9701C5D0}" name="Nazwa pliku"/>
    <tableColumn id="3" xr3:uid="{11611564-0D74-4FAC-A24A-EFE9C2916B80}" name="Pełna ścieżka" dataDxfId="14">
      <calculatedColumnFormula>Ścieżki[[#This Row],[Scieżka pliku]]&amp;"XML\"&amp;Ścieżki[[#This Row],[Nazwa pliku]]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BDBE0BE-0748-4D2F-94DA-F2F510CEEA4E}" name="Faktury" displayName="Faktury" ref="A7:N20" tableType="queryTable" totalsRowShown="0">
  <autoFilter ref="A7:N20" xr:uid="{0BDBE0BE-0748-4D2F-94DA-F2F510CEEA4E}"/>
  <tableColumns count="14">
    <tableColumn id="1" xr3:uid="{3E52CFF4-05FE-40DE-B9F3-C6BBCFBBBC5C}" uniqueName="1" name="Pełna ścieżka" queryTableFieldId="1" dataDxfId="13"/>
    <tableColumn id="2" xr3:uid="{06D88A22-2D29-4081-9171-F436F42BDCB7}" uniqueName="2" name="NumerFaktury" queryTableFieldId="2" dataDxfId="12"/>
    <tableColumn id="3" xr3:uid="{28F7083B-FE98-4BDF-AB23-2FCBA0E6B473}" uniqueName="3" name="Data" queryTableFieldId="3" dataDxfId="11"/>
    <tableColumn id="4" xr3:uid="{D303653B-00FC-4E13-9BA7-363F3770B764}" uniqueName="4" name="Sprzedawca.Nazwa" queryTableFieldId="4" dataDxfId="10"/>
    <tableColumn id="5" xr3:uid="{23F29B0F-2FF6-415F-AB6E-7781E8520653}" uniqueName="5" name="Sprzedawca.TaxID" queryTableFieldId="5" dataDxfId="9"/>
    <tableColumn id="6" xr3:uid="{A7C560AE-53D3-47DB-80A6-F544C1879F0B}" uniqueName="6" name="Sprzedawca.Miasto" queryTableFieldId="6" dataDxfId="8"/>
    <tableColumn id="7" xr3:uid="{112A1E84-C45C-44D3-8892-082DA21F3DA2}" uniqueName="7" name="Kupujący.Nazwa" queryTableFieldId="7" dataDxfId="7"/>
    <tableColumn id="8" xr3:uid="{422A82DE-63AE-466B-9FDB-7E342CCF023A}" uniqueName="8" name="Kupujący.TaxID" queryTableFieldId="8" dataDxfId="6"/>
    <tableColumn id="9" xr3:uid="{0768B8AA-4E77-4229-8338-C9D90D2EC1D7}" uniqueName="9" name="Opis" queryTableFieldId="9" dataDxfId="5"/>
    <tableColumn id="10" xr3:uid="{0F3A87E9-397A-44DA-86B7-509A00635CB0}" uniqueName="10" name="Ilość" queryTableFieldId="10" dataDxfId="4"/>
    <tableColumn id="11" xr3:uid="{363460FF-7F89-4389-B814-FFDEB30377B0}" uniqueName="11" name="Cena" queryTableFieldId="11" dataDxfId="3"/>
    <tableColumn id="12" xr3:uid="{F7A80C8D-9E8B-4945-BB12-DEC533791387}" uniqueName="12" name="VAT" queryTableFieldId="12" dataDxfId="2"/>
    <tableColumn id="13" xr3:uid="{FC8FEAD8-C826-443A-A55C-306AF0B11994}" uniqueName="13" name="Przychód Netto" queryTableFieldId="13" dataDxfId="1"/>
    <tableColumn id="14" xr3:uid="{164AA0F0-292E-406D-8C4F-933745ED48C4}" uniqueName="14" name="Mnożenie" queryTableFieldId="1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zoomScale="145" zoomScaleNormal="145" workbookViewId="0">
      <selection activeCell="A7" sqref="A7:N20"/>
    </sheetView>
  </sheetViews>
  <sheetFormatPr defaultRowHeight="15" x14ac:dyDescent="0.25"/>
  <cols>
    <col min="1" max="1" width="25.42578125" customWidth="1"/>
    <col min="2" max="2" width="20.5703125" bestFit="1" customWidth="1"/>
    <col min="3" max="3" width="54.7109375" customWidth="1"/>
    <col min="4" max="4" width="16.85546875" bestFit="1" customWidth="1"/>
    <col min="5" max="5" width="16" customWidth="1"/>
    <col min="6" max="6" width="22.28515625" bestFit="1" customWidth="1"/>
    <col min="7" max="7" width="19.28515625" bestFit="1" customWidth="1"/>
    <col min="8" max="8" width="20.7109375" bestFit="1" customWidth="1"/>
    <col min="9" max="9" width="20.28515625" bestFit="1" customWidth="1"/>
    <col min="10" max="10" width="16.85546875" bestFit="1" customWidth="1"/>
    <col min="11" max="11" width="20.85546875" bestFit="1" customWidth="1"/>
    <col min="12" max="12" width="7.28515625" bestFit="1" customWidth="1"/>
    <col min="13" max="13" width="7.7109375" bestFit="1" customWidth="1"/>
    <col min="14" max="14" width="6.85546875" bestFit="1" customWidth="1"/>
    <col min="15" max="15" width="17" bestFit="1" customWidth="1"/>
    <col min="16" max="16" width="12.28515625" bestFit="1" customWidth="1"/>
  </cols>
  <sheetData>
    <row r="1" spans="1:14" x14ac:dyDescent="0.25">
      <c r="A1" t="s">
        <v>0</v>
      </c>
      <c r="B1" t="s">
        <v>1</v>
      </c>
      <c r="C1" t="s">
        <v>2</v>
      </c>
    </row>
    <row r="2" spans="1:14" x14ac:dyDescent="0.25">
      <c r="A2" t="str" cm="1">
        <f t="array" aca="1" ref="A2" ca="1">LEFT(CELL("nazwa_pliku"),FIND("[",CELL("nazwa_pliku"))-1)</f>
        <v>C:\Power Query\Koniec\Rozdział 14\</v>
      </c>
      <c r="B2" t="s">
        <v>3</v>
      </c>
      <c r="C2" t="str">
        <f ca="1">Ścieżki[[#This Row],[Scieżka pliku]]&amp;"XML\"&amp;Ścieżki[[#This Row],[Nazwa pliku]]</f>
        <v>C:\Power Query\Koniec\Rozdział 14\XML\FakturyKielce.xml</v>
      </c>
    </row>
    <row r="3" spans="1:14" x14ac:dyDescent="0.25">
      <c r="A3" t="str" cm="1">
        <f t="array" aca="1" ref="A3" ca="1">LEFT(CELL("nazwa_pliku"),FIND("[",CELL("nazwa_pliku"))-1)</f>
        <v>C:\Power Query\Koniec\Rozdział 14\</v>
      </c>
      <c r="B3" t="s">
        <v>4</v>
      </c>
      <c r="C3" t="str">
        <f ca="1">Ścieżki[[#This Row],[Scieżka pliku]]&amp;"XML\"&amp;Ścieżki[[#This Row],[Nazwa pliku]]</f>
        <v>C:\Power Query\Koniec\Rozdział 14\XML\FakturyKraków.xml</v>
      </c>
    </row>
    <row r="4" spans="1:14" x14ac:dyDescent="0.25">
      <c r="A4" t="str" cm="1">
        <f t="array" aca="1" ref="A4" ca="1">LEFT(CELL("nazwa_pliku"),FIND("[",CELL("nazwa_pliku"))-1)</f>
        <v>C:\Power Query\Koniec\Rozdział 14\</v>
      </c>
      <c r="B4" t="s">
        <v>5</v>
      </c>
      <c r="C4" t="str">
        <f ca="1">Ścieżki[[#This Row],[Scieżka pliku]]&amp;"XML\"&amp;Ścieżki[[#This Row],[Nazwa pliku]]</f>
        <v>C:\Power Query\Koniec\Rozdział 14\XML\FakturyWarszawa.xml</v>
      </c>
    </row>
    <row r="7" spans="1:14" x14ac:dyDescent="0.25">
      <c r="A7" t="s">
        <v>2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5">
      <c r="A8" t="s">
        <v>19</v>
      </c>
      <c r="B8" t="s">
        <v>20</v>
      </c>
      <c r="C8" s="1">
        <v>46034</v>
      </c>
      <c r="D8" t="s">
        <v>21</v>
      </c>
      <c r="E8">
        <v>1234567890</v>
      </c>
      <c r="F8" t="s">
        <v>22</v>
      </c>
      <c r="G8" t="s">
        <v>23</v>
      </c>
      <c r="I8" t="s">
        <v>24</v>
      </c>
      <c r="J8">
        <v>2</v>
      </c>
      <c r="K8">
        <v>3000</v>
      </c>
      <c r="L8">
        <v>0.23</v>
      </c>
      <c r="M8">
        <v>6000</v>
      </c>
      <c r="N8">
        <v>7380</v>
      </c>
    </row>
    <row r="9" spans="1:14" x14ac:dyDescent="0.25">
      <c r="A9" t="s">
        <v>19</v>
      </c>
      <c r="B9" t="s">
        <v>20</v>
      </c>
      <c r="C9" s="1">
        <v>46034</v>
      </c>
      <c r="D9" t="s">
        <v>21</v>
      </c>
      <c r="E9">
        <v>1234567890</v>
      </c>
      <c r="F9" t="s">
        <v>22</v>
      </c>
      <c r="G9" t="s">
        <v>23</v>
      </c>
      <c r="I9" t="s">
        <v>25</v>
      </c>
      <c r="J9">
        <v>10</v>
      </c>
      <c r="K9">
        <v>50</v>
      </c>
      <c r="L9">
        <v>0.23</v>
      </c>
      <c r="M9">
        <v>500</v>
      </c>
      <c r="N9">
        <v>615</v>
      </c>
    </row>
    <row r="10" spans="1:14" x14ac:dyDescent="0.25">
      <c r="A10" t="s">
        <v>19</v>
      </c>
      <c r="B10" t="s">
        <v>20</v>
      </c>
      <c r="C10" s="1">
        <v>46034</v>
      </c>
      <c r="D10" t="s">
        <v>21</v>
      </c>
      <c r="E10">
        <v>1234567890</v>
      </c>
      <c r="F10" t="s">
        <v>22</v>
      </c>
      <c r="G10" t="s">
        <v>23</v>
      </c>
      <c r="I10" t="s">
        <v>26</v>
      </c>
      <c r="J10">
        <v>5</v>
      </c>
      <c r="K10">
        <v>79</v>
      </c>
      <c r="L10">
        <v>0.23</v>
      </c>
      <c r="M10">
        <v>395</v>
      </c>
      <c r="N10">
        <v>485.84999999999997</v>
      </c>
    </row>
    <row r="11" spans="1:14" x14ac:dyDescent="0.25">
      <c r="A11" t="s">
        <v>19</v>
      </c>
      <c r="B11" t="s">
        <v>27</v>
      </c>
      <c r="C11" s="1">
        <v>46036</v>
      </c>
      <c r="D11" t="s">
        <v>28</v>
      </c>
      <c r="E11">
        <v>3456789012</v>
      </c>
      <c r="F11" t="s">
        <v>22</v>
      </c>
      <c r="G11" t="s">
        <v>29</v>
      </c>
      <c r="H11">
        <v>3334445555</v>
      </c>
      <c r="I11" t="s">
        <v>30</v>
      </c>
      <c r="J11">
        <v>1</v>
      </c>
      <c r="K11">
        <v>4000</v>
      </c>
      <c r="L11">
        <v>0.23</v>
      </c>
      <c r="M11">
        <v>4000</v>
      </c>
      <c r="N11">
        <v>4920</v>
      </c>
    </row>
    <row r="12" spans="1:14" x14ac:dyDescent="0.25">
      <c r="A12" t="s">
        <v>19</v>
      </c>
      <c r="B12" t="s">
        <v>27</v>
      </c>
      <c r="C12" s="1">
        <v>46036</v>
      </c>
      <c r="D12" t="s">
        <v>28</v>
      </c>
      <c r="E12">
        <v>3456789012</v>
      </c>
      <c r="F12" t="s">
        <v>22</v>
      </c>
      <c r="G12" t="s">
        <v>29</v>
      </c>
      <c r="H12">
        <v>3334445555</v>
      </c>
      <c r="I12" t="s">
        <v>31</v>
      </c>
      <c r="J12">
        <v>2</v>
      </c>
      <c r="K12">
        <v>179</v>
      </c>
      <c r="L12">
        <v>0.23</v>
      </c>
      <c r="M12">
        <v>358</v>
      </c>
      <c r="N12">
        <v>440.34</v>
      </c>
    </row>
    <row r="13" spans="1:14" x14ac:dyDescent="0.25">
      <c r="A13" t="s">
        <v>19</v>
      </c>
      <c r="B13" t="s">
        <v>27</v>
      </c>
      <c r="C13" s="1">
        <v>46036</v>
      </c>
      <c r="D13" t="s">
        <v>28</v>
      </c>
      <c r="E13">
        <v>3456789012</v>
      </c>
      <c r="F13" t="s">
        <v>22</v>
      </c>
      <c r="G13" t="s">
        <v>29</v>
      </c>
      <c r="H13">
        <v>3334445555</v>
      </c>
      <c r="I13" t="s">
        <v>32</v>
      </c>
      <c r="J13">
        <v>5</v>
      </c>
      <c r="K13">
        <v>149</v>
      </c>
      <c r="L13">
        <v>0.23</v>
      </c>
      <c r="M13">
        <v>745</v>
      </c>
      <c r="N13">
        <v>916.35</v>
      </c>
    </row>
    <row r="14" spans="1:14" x14ac:dyDescent="0.25">
      <c r="A14" t="s">
        <v>33</v>
      </c>
      <c r="B14" t="s">
        <v>34</v>
      </c>
      <c r="C14" s="1">
        <v>46029</v>
      </c>
      <c r="D14" t="s">
        <v>21</v>
      </c>
      <c r="E14">
        <v>4567890123</v>
      </c>
      <c r="F14" t="s">
        <v>35</v>
      </c>
      <c r="G14" t="s">
        <v>36</v>
      </c>
      <c r="I14" t="s">
        <v>25</v>
      </c>
      <c r="J14">
        <v>2</v>
      </c>
      <c r="K14">
        <v>50</v>
      </c>
      <c r="L14">
        <v>0.23</v>
      </c>
      <c r="M14">
        <v>100</v>
      </c>
      <c r="N14">
        <v>123</v>
      </c>
    </row>
    <row r="15" spans="1:14" x14ac:dyDescent="0.25">
      <c r="A15" t="s">
        <v>33</v>
      </c>
      <c r="B15" t="s">
        <v>34</v>
      </c>
      <c r="C15" s="1">
        <v>46029</v>
      </c>
      <c r="D15" t="s">
        <v>21</v>
      </c>
      <c r="E15">
        <v>4567890123</v>
      </c>
      <c r="F15" t="s">
        <v>35</v>
      </c>
      <c r="G15" t="s">
        <v>36</v>
      </c>
      <c r="I15" t="s">
        <v>26</v>
      </c>
      <c r="J15">
        <v>2</v>
      </c>
      <c r="K15">
        <v>79</v>
      </c>
      <c r="L15">
        <v>0.23</v>
      </c>
      <c r="M15">
        <v>158</v>
      </c>
      <c r="N15">
        <v>194.34</v>
      </c>
    </row>
    <row r="16" spans="1:14" x14ac:dyDescent="0.25">
      <c r="A16" t="s">
        <v>33</v>
      </c>
      <c r="B16" t="s">
        <v>37</v>
      </c>
      <c r="C16" s="1">
        <v>46033</v>
      </c>
      <c r="D16" t="s">
        <v>28</v>
      </c>
      <c r="E16">
        <v>3456789012</v>
      </c>
      <c r="F16" t="s">
        <v>35</v>
      </c>
      <c r="G16" t="s">
        <v>29</v>
      </c>
      <c r="H16">
        <v>3334445555</v>
      </c>
      <c r="I16" t="s">
        <v>30</v>
      </c>
      <c r="J16">
        <v>1</v>
      </c>
      <c r="K16">
        <v>4000</v>
      </c>
      <c r="L16">
        <v>0.23</v>
      </c>
      <c r="M16">
        <v>4000</v>
      </c>
      <c r="N16">
        <v>4920</v>
      </c>
    </row>
    <row r="17" spans="1:14" x14ac:dyDescent="0.25">
      <c r="A17" t="s">
        <v>33</v>
      </c>
      <c r="B17" t="s">
        <v>37</v>
      </c>
      <c r="C17" s="1">
        <v>46033</v>
      </c>
      <c r="D17" t="s">
        <v>28</v>
      </c>
      <c r="E17">
        <v>3456789012</v>
      </c>
      <c r="F17" t="s">
        <v>35</v>
      </c>
      <c r="G17" t="s">
        <v>29</v>
      </c>
      <c r="H17">
        <v>3334445555</v>
      </c>
      <c r="I17" t="s">
        <v>31</v>
      </c>
      <c r="J17">
        <v>2</v>
      </c>
      <c r="K17">
        <v>179</v>
      </c>
      <c r="L17">
        <v>0.23</v>
      </c>
      <c r="M17">
        <v>358</v>
      </c>
      <c r="N17">
        <v>440.34</v>
      </c>
    </row>
    <row r="18" spans="1:14" x14ac:dyDescent="0.25">
      <c r="A18" t="s">
        <v>33</v>
      </c>
      <c r="B18" t="s">
        <v>37</v>
      </c>
      <c r="C18" s="1">
        <v>46033</v>
      </c>
      <c r="D18" t="s">
        <v>28</v>
      </c>
      <c r="E18">
        <v>3456789012</v>
      </c>
      <c r="F18" t="s">
        <v>35</v>
      </c>
      <c r="G18" t="s">
        <v>29</v>
      </c>
      <c r="H18">
        <v>3334445555</v>
      </c>
      <c r="I18" t="s">
        <v>32</v>
      </c>
      <c r="J18">
        <v>5</v>
      </c>
      <c r="K18">
        <v>149</v>
      </c>
      <c r="L18">
        <v>0.23</v>
      </c>
      <c r="M18">
        <v>745</v>
      </c>
      <c r="N18">
        <v>916.35</v>
      </c>
    </row>
    <row r="19" spans="1:14" x14ac:dyDescent="0.25">
      <c r="A19" t="s">
        <v>33</v>
      </c>
      <c r="B19" t="s">
        <v>38</v>
      </c>
      <c r="C19" s="1">
        <v>46041</v>
      </c>
      <c r="D19" t="s">
        <v>39</v>
      </c>
      <c r="E19">
        <v>6789012345</v>
      </c>
      <c r="F19" t="s">
        <v>35</v>
      </c>
      <c r="G19" t="s">
        <v>40</v>
      </c>
      <c r="I19" t="s">
        <v>41</v>
      </c>
      <c r="J19">
        <v>1</v>
      </c>
      <c r="K19">
        <v>7777</v>
      </c>
      <c r="L19">
        <v>0.23</v>
      </c>
      <c r="M19">
        <v>7777</v>
      </c>
      <c r="N19">
        <v>9565.7099999999991</v>
      </c>
    </row>
    <row r="20" spans="1:14" x14ac:dyDescent="0.25">
      <c r="A20" t="s">
        <v>42</v>
      </c>
      <c r="B20" t="s">
        <v>43</v>
      </c>
      <c r="C20" s="1">
        <v>46024</v>
      </c>
      <c r="D20" t="s">
        <v>21</v>
      </c>
      <c r="E20">
        <v>1234567890</v>
      </c>
      <c r="F20" t="s">
        <v>44</v>
      </c>
      <c r="G20" t="s">
        <v>45</v>
      </c>
      <c r="H20">
        <v>1112223333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CC3B85-54A2-41CA-940E-F25FC099D63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XML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2026-01-27T16:35:17Z</dcterms:modified>
</cp:coreProperties>
</file>